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ulasek\Documents\Výběrová řízení\Výběrové řízení 2026\16_poptávka_pneumatiky_2026\"/>
    </mc:Choice>
  </mc:AlternateContent>
  <xr:revisionPtr revIDLastSave="0" documentId="13_ncr:1_{8E2512AC-01B8-4780-9052-9D9136287F0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neu - část 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0" l="1"/>
  <c r="L33" i="10"/>
  <c r="L32" i="10"/>
  <c r="L31" i="10"/>
  <c r="L30" i="10"/>
  <c r="L29" i="10"/>
  <c r="L28" i="10"/>
  <c r="L27" i="10"/>
  <c r="L26" i="10"/>
  <c r="L25" i="10"/>
  <c r="L37" i="10" l="1"/>
  <c r="L36" i="10"/>
  <c r="L35" i="10"/>
  <c r="L24" i="10"/>
  <c r="L23" i="10"/>
  <c r="L22" i="10"/>
  <c r="L21" i="10"/>
  <c r="L20" i="10"/>
  <c r="L19" i="10"/>
  <c r="L18" i="10"/>
  <c r="L17" i="10"/>
  <c r="L16" i="10"/>
  <c r="L15" i="10"/>
  <c r="L14" i="10"/>
  <c r="L7" i="10" l="1"/>
  <c r="L8" i="10"/>
  <c r="L9" i="10"/>
  <c r="L10" i="10"/>
  <c r="L11" i="10"/>
  <c r="L12" i="10"/>
  <c r="L13" i="10"/>
  <c r="L38" i="10"/>
  <c r="L39" i="10"/>
  <c r="L40" i="10"/>
  <c r="L41" i="10"/>
  <c r="L42" i="10"/>
  <c r="L6" i="10"/>
  <c r="L45" i="10" l="1"/>
</calcChain>
</file>

<file path=xl/sharedStrings.xml><?xml version="1.0" encoding="utf-8"?>
<sst xmlns="http://schemas.openxmlformats.org/spreadsheetml/2006/main" count="219" uniqueCount="65">
  <si>
    <t>druh</t>
  </si>
  <si>
    <t>SÚS JMK</t>
  </si>
  <si>
    <t>index rychlosti</t>
  </si>
  <si>
    <t>index nosnosti</t>
  </si>
  <si>
    <t>parametry pneumatik</t>
  </si>
  <si>
    <t>cena 1 kus bez DPH</t>
  </si>
  <si>
    <t>cena celkem bez DPH</t>
  </si>
  <si>
    <t>značka</t>
  </si>
  <si>
    <t>požadavek ks</t>
  </si>
  <si>
    <t>Cena celkem bez DPH</t>
  </si>
  <si>
    <t xml:space="preserve">Zpracoval: </t>
  </si>
  <si>
    <t>V…..... Dne …......</t>
  </si>
  <si>
    <t>Pneumatiky 2026</t>
  </si>
  <si>
    <t>Dodávka pneu v roce 2026 - část zakázky č. 1 - osobní, dodávkové</t>
  </si>
  <si>
    <t>valivý odpor</t>
  </si>
  <si>
    <t>přilnavost - brzdná dráha</t>
  </si>
  <si>
    <t>vnější hlučnost</t>
  </si>
  <si>
    <t>sezona</t>
  </si>
  <si>
    <t>165/65 R 14</t>
  </si>
  <si>
    <t>letní</t>
  </si>
  <si>
    <t>osobní</t>
  </si>
  <si>
    <t>C</t>
  </si>
  <si>
    <t>T</t>
  </si>
  <si>
    <t>zimní</t>
  </si>
  <si>
    <t>185/60 R 14</t>
  </si>
  <si>
    <t>D</t>
  </si>
  <si>
    <t>185/60 R 15</t>
  </si>
  <si>
    <t>185/65 R 15</t>
  </si>
  <si>
    <t>H</t>
  </si>
  <si>
    <t>195/55 R 15</t>
  </si>
  <si>
    <t>V</t>
  </si>
  <si>
    <t>195/60 R 15</t>
  </si>
  <si>
    <t>H XL</t>
  </si>
  <si>
    <t>195/65 R 15</t>
  </si>
  <si>
    <t>195/55 R 16</t>
  </si>
  <si>
    <t>205/55 R 16</t>
  </si>
  <si>
    <t>235/50 R 17</t>
  </si>
  <si>
    <t>W</t>
  </si>
  <si>
    <t>235/55 R 18</t>
  </si>
  <si>
    <t>155/70 R 12 C</t>
  </si>
  <si>
    <t>přívěs</t>
  </si>
  <si>
    <t>N</t>
  </si>
  <si>
    <t>155 R 13 C</t>
  </si>
  <si>
    <t xml:space="preserve">155 R 13 </t>
  </si>
  <si>
    <t>155/80 R 13</t>
  </si>
  <si>
    <t xml:space="preserve">165/70 R 13 </t>
  </si>
  <si>
    <t>165 R 13 C</t>
  </si>
  <si>
    <t xml:space="preserve">185 R 14 C </t>
  </si>
  <si>
    <t>102/104</t>
  </si>
  <si>
    <t>Q</t>
  </si>
  <si>
    <t>215/70 R 15 C</t>
  </si>
  <si>
    <t>dodávka</t>
  </si>
  <si>
    <t>109/107</t>
  </si>
  <si>
    <t>R</t>
  </si>
  <si>
    <t>195/50 R 13 C</t>
  </si>
  <si>
    <t>101/104</t>
  </si>
  <si>
    <t>195/70 R 15 C</t>
  </si>
  <si>
    <t>104/102</t>
  </si>
  <si>
    <t>195/75 R 16 C</t>
  </si>
  <si>
    <t>107/105</t>
  </si>
  <si>
    <t>235/65 R 16 C</t>
  </si>
  <si>
    <t>115/113</t>
  </si>
  <si>
    <t>225/75 R 16 C</t>
  </si>
  <si>
    <t>121/120</t>
  </si>
  <si>
    <t>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</si>
</sst>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K_č"/>
    <numFmt numFmtId="165" formatCode="#,##0.00\ &quot;Kč&quot;"/>
    <numFmt numFmtId="166" formatCode="_-* #,##0.00\ [$Kč-405]_-;\-* #,##0.00\ [$Kč-405]_-;_-* &quot;-&quot;??\ [$Kč-405]_-;_-@_-"/>
  </numFmts>
  <fonts count="14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sz val="12"/>
      <name val="Calibri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8" xfId="0" applyNumberFormat="1" applyFont="1" applyBorder="1"/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165" fontId="1" fillId="0" borderId="3" xfId="0" applyNumberFormat="1" applyFont="1" applyBorder="1"/>
    <xf numFmtId="0" fontId="8" fillId="0" borderId="0" xfId="0" applyFont="1"/>
    <xf numFmtId="164" fontId="8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/>
    <xf numFmtId="0" fontId="0" fillId="0" borderId="11" xfId="0" applyBorder="1"/>
    <xf numFmtId="4" fontId="12" fillId="0" borderId="3" xfId="0" applyNumberFormat="1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0" fontId="11" fillId="3" borderId="9" xfId="0" applyFont="1" applyFill="1" applyBorder="1"/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9" fillId="0" borderId="18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20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20" xfId="0" applyBorder="1"/>
    <xf numFmtId="164" fontId="4" fillId="0" borderId="20" xfId="0" applyNumberFormat="1" applyFont="1" applyBorder="1"/>
    <xf numFmtId="0" fontId="11" fillId="3" borderId="22" xfId="0" applyFont="1" applyFill="1" applyBorder="1"/>
    <xf numFmtId="0" fontId="0" fillId="0" borderId="21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7" fillId="0" borderId="26" xfId="0" applyFont="1" applyBorder="1"/>
    <xf numFmtId="166" fontId="11" fillId="0" borderId="25" xfId="0" applyNumberFormat="1" applyFont="1" applyBorder="1"/>
    <xf numFmtId="0" fontId="11" fillId="0" borderId="27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1" fillId="3" borderId="3" xfId="0" applyNumberFormat="1" applyFont="1" applyFill="1" applyBorder="1"/>
    <xf numFmtId="165" fontId="11" fillId="0" borderId="3" xfId="0" applyNumberFormat="1" applyFont="1" applyBorder="1"/>
    <xf numFmtId="165" fontId="11" fillId="3" borderId="17" xfId="0" applyNumberFormat="1" applyFont="1" applyFill="1" applyBorder="1"/>
    <xf numFmtId="165" fontId="11" fillId="0" borderId="14" xfId="0" applyNumberFormat="1" applyFont="1" applyBorder="1"/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50"/>
  <sheetViews>
    <sheetView tabSelected="1" zoomScaleNormal="100" workbookViewId="0">
      <selection activeCell="G51" sqref="G51"/>
    </sheetView>
  </sheetViews>
  <sheetFormatPr defaultRowHeight="12.75" x14ac:dyDescent="0.2"/>
  <cols>
    <col min="1" max="1" width="1.5703125" customWidth="1"/>
    <col min="2" max="2" width="18.7109375" customWidth="1"/>
    <col min="3" max="3" width="16.5703125" customWidth="1"/>
    <col min="4" max="4" width="15.85546875" style="3" customWidth="1"/>
    <col min="5" max="7" width="10.140625" style="3" customWidth="1"/>
    <col min="8" max="8" width="8.85546875" customWidth="1"/>
    <col min="9" max="9" width="9.5703125" customWidth="1"/>
    <col min="10" max="10" width="14" customWidth="1"/>
    <col min="11" max="11" width="12.5703125" style="6" customWidth="1"/>
    <col min="12" max="12" width="12.5703125" customWidth="1"/>
    <col min="13" max="13" width="25.42578125" customWidth="1"/>
  </cols>
  <sheetData>
    <row r="2" spans="2:14" ht="22.15" customHeight="1" x14ac:dyDescent="0.2">
      <c r="B2" s="69" t="s">
        <v>13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4"/>
    </row>
    <row r="3" spans="2:14" ht="12.75" customHeight="1" thickBot="1" x14ac:dyDescent="0.25">
      <c r="B3" s="15"/>
      <c r="C3" s="15"/>
      <c r="D3" s="16"/>
      <c r="E3" s="16"/>
      <c r="F3" s="16"/>
      <c r="G3" s="16"/>
      <c r="H3" s="17"/>
      <c r="I3" s="17"/>
    </row>
    <row r="4" spans="2:14" ht="13.7" customHeight="1" x14ac:dyDescent="0.2">
      <c r="B4" s="67" t="s">
        <v>4</v>
      </c>
      <c r="C4" s="68"/>
      <c r="D4" s="68"/>
      <c r="E4" s="68"/>
      <c r="F4" s="68"/>
      <c r="G4" s="68"/>
      <c r="H4" s="68"/>
      <c r="I4" s="68"/>
      <c r="J4" s="25" t="s">
        <v>1</v>
      </c>
      <c r="K4" s="11"/>
      <c r="L4" s="26"/>
      <c r="M4" s="27"/>
    </row>
    <row r="5" spans="2:14" ht="48.4" customHeight="1" x14ac:dyDescent="0.2">
      <c r="B5" s="5" t="s">
        <v>12</v>
      </c>
      <c r="C5" s="4" t="s">
        <v>17</v>
      </c>
      <c r="D5" s="1" t="s">
        <v>0</v>
      </c>
      <c r="E5" s="2" t="s">
        <v>14</v>
      </c>
      <c r="F5" s="2" t="s">
        <v>15</v>
      </c>
      <c r="G5" s="2" t="s">
        <v>16</v>
      </c>
      <c r="H5" s="2" t="s">
        <v>3</v>
      </c>
      <c r="I5" s="2" t="s">
        <v>2</v>
      </c>
      <c r="J5" s="12" t="s">
        <v>8</v>
      </c>
      <c r="K5" s="9" t="s">
        <v>5</v>
      </c>
      <c r="L5" s="10" t="s">
        <v>6</v>
      </c>
      <c r="M5" s="13" t="s">
        <v>7</v>
      </c>
    </row>
    <row r="6" spans="2:14" s="7" customFormat="1" ht="14.85" customHeight="1" x14ac:dyDescent="0.2">
      <c r="B6" s="31" t="s">
        <v>18</v>
      </c>
      <c r="C6" s="32" t="s">
        <v>19</v>
      </c>
      <c r="D6" s="33" t="s">
        <v>20</v>
      </c>
      <c r="E6" s="49" t="s">
        <v>21</v>
      </c>
      <c r="F6" s="49" t="s">
        <v>21</v>
      </c>
      <c r="G6" s="49">
        <v>2</v>
      </c>
      <c r="H6" s="49">
        <v>82</v>
      </c>
      <c r="I6" s="49" t="s">
        <v>22</v>
      </c>
      <c r="J6" s="28">
        <v>4</v>
      </c>
      <c r="K6" s="74">
        <v>0</v>
      </c>
      <c r="L6" s="75">
        <f>K6*J6</f>
        <v>0</v>
      </c>
      <c r="M6" s="30"/>
      <c r="N6" s="8"/>
    </row>
    <row r="7" spans="2:14" s="7" customFormat="1" ht="14.85" customHeight="1" x14ac:dyDescent="0.2">
      <c r="B7" s="31" t="s">
        <v>18</v>
      </c>
      <c r="C7" s="32" t="s">
        <v>23</v>
      </c>
      <c r="D7" s="33" t="s">
        <v>20</v>
      </c>
      <c r="E7" s="49" t="s">
        <v>21</v>
      </c>
      <c r="F7" s="49" t="s">
        <v>21</v>
      </c>
      <c r="G7" s="49">
        <v>2</v>
      </c>
      <c r="H7" s="49">
        <v>82</v>
      </c>
      <c r="I7" s="49" t="s">
        <v>22</v>
      </c>
      <c r="J7" s="28">
        <v>4</v>
      </c>
      <c r="K7" s="74">
        <v>0</v>
      </c>
      <c r="L7" s="75">
        <f t="shared" ref="L7:L42" si="0">K7*J7</f>
        <v>0</v>
      </c>
      <c r="M7" s="30"/>
      <c r="N7" s="8"/>
    </row>
    <row r="8" spans="2:14" s="7" customFormat="1" ht="14.85" customHeight="1" x14ac:dyDescent="0.2">
      <c r="B8" s="34" t="s">
        <v>24</v>
      </c>
      <c r="C8" s="35" t="s">
        <v>23</v>
      </c>
      <c r="D8" s="33" t="s">
        <v>20</v>
      </c>
      <c r="E8" s="49" t="s">
        <v>25</v>
      </c>
      <c r="F8" s="49" t="s">
        <v>21</v>
      </c>
      <c r="G8" s="49">
        <v>2</v>
      </c>
      <c r="H8" s="49">
        <v>82</v>
      </c>
      <c r="I8" s="49" t="s">
        <v>22</v>
      </c>
      <c r="J8" s="28">
        <v>24</v>
      </c>
      <c r="K8" s="74">
        <v>0</v>
      </c>
      <c r="L8" s="75">
        <f t="shared" si="0"/>
        <v>0</v>
      </c>
      <c r="M8" s="30"/>
      <c r="N8" s="8"/>
    </row>
    <row r="9" spans="2:14" s="7" customFormat="1" ht="14.85" customHeight="1" x14ac:dyDescent="0.2">
      <c r="B9" s="34" t="s">
        <v>24</v>
      </c>
      <c r="C9" s="35" t="s">
        <v>19</v>
      </c>
      <c r="D9" s="33" t="s">
        <v>20</v>
      </c>
      <c r="E9" s="49" t="s">
        <v>21</v>
      </c>
      <c r="F9" s="49" t="s">
        <v>21</v>
      </c>
      <c r="G9" s="49">
        <v>2</v>
      </c>
      <c r="H9" s="49">
        <v>82</v>
      </c>
      <c r="I9" s="49" t="s">
        <v>22</v>
      </c>
      <c r="J9" s="28">
        <v>8</v>
      </c>
      <c r="K9" s="74">
        <v>0</v>
      </c>
      <c r="L9" s="75">
        <f t="shared" si="0"/>
        <v>0</v>
      </c>
      <c r="M9" s="30"/>
      <c r="N9" s="8"/>
    </row>
    <row r="10" spans="2:14" s="7" customFormat="1" ht="14.85" customHeight="1" x14ac:dyDescent="0.2">
      <c r="B10" s="34" t="s">
        <v>26</v>
      </c>
      <c r="C10" s="35" t="s">
        <v>23</v>
      </c>
      <c r="D10" s="33" t="s">
        <v>20</v>
      </c>
      <c r="E10" s="49" t="s">
        <v>21</v>
      </c>
      <c r="F10" s="49" t="s">
        <v>21</v>
      </c>
      <c r="G10" s="49">
        <v>2</v>
      </c>
      <c r="H10" s="49">
        <v>82</v>
      </c>
      <c r="I10" s="49" t="s">
        <v>22</v>
      </c>
      <c r="J10" s="28">
        <v>4</v>
      </c>
      <c r="K10" s="74">
        <v>0</v>
      </c>
      <c r="L10" s="75">
        <f t="shared" si="0"/>
        <v>0</v>
      </c>
      <c r="M10" s="30"/>
      <c r="N10" s="8"/>
    </row>
    <row r="11" spans="2:14" s="7" customFormat="1" ht="14.85" customHeight="1" x14ac:dyDescent="0.2">
      <c r="B11" s="34" t="s">
        <v>26</v>
      </c>
      <c r="C11" s="35" t="s">
        <v>19</v>
      </c>
      <c r="D11" s="33" t="s">
        <v>20</v>
      </c>
      <c r="E11" s="49" t="s">
        <v>21</v>
      </c>
      <c r="F11" s="49" t="s">
        <v>21</v>
      </c>
      <c r="G11" s="49">
        <v>2</v>
      </c>
      <c r="H11" s="49">
        <v>82</v>
      </c>
      <c r="I11" s="49" t="s">
        <v>22</v>
      </c>
      <c r="J11" s="28">
        <v>4</v>
      </c>
      <c r="K11" s="74">
        <v>0</v>
      </c>
      <c r="L11" s="75">
        <f t="shared" si="0"/>
        <v>0</v>
      </c>
      <c r="M11" s="30"/>
      <c r="N11" s="8"/>
    </row>
    <row r="12" spans="2:14" s="7" customFormat="1" ht="14.85" customHeight="1" x14ac:dyDescent="0.2">
      <c r="B12" s="34" t="s">
        <v>27</v>
      </c>
      <c r="C12" s="35" t="s">
        <v>23</v>
      </c>
      <c r="D12" s="33" t="s">
        <v>20</v>
      </c>
      <c r="E12" s="49" t="s">
        <v>25</v>
      </c>
      <c r="F12" s="49" t="s">
        <v>21</v>
      </c>
      <c r="G12" s="49">
        <v>2</v>
      </c>
      <c r="H12" s="49">
        <v>88</v>
      </c>
      <c r="I12" s="49" t="s">
        <v>28</v>
      </c>
      <c r="J12" s="28">
        <v>28</v>
      </c>
      <c r="K12" s="74">
        <v>0</v>
      </c>
      <c r="L12" s="75">
        <f t="shared" si="0"/>
        <v>0</v>
      </c>
      <c r="M12" s="30"/>
      <c r="N12" s="8"/>
    </row>
    <row r="13" spans="2:14" s="7" customFormat="1" ht="14.85" customHeight="1" x14ac:dyDescent="0.2">
      <c r="B13" s="34" t="s">
        <v>29</v>
      </c>
      <c r="C13" s="35" t="s">
        <v>19</v>
      </c>
      <c r="D13" s="33" t="s">
        <v>20</v>
      </c>
      <c r="E13" s="49" t="s">
        <v>21</v>
      </c>
      <c r="F13" s="49" t="s">
        <v>21</v>
      </c>
      <c r="G13" s="49">
        <v>2</v>
      </c>
      <c r="H13" s="49">
        <v>85</v>
      </c>
      <c r="I13" s="49" t="s">
        <v>30</v>
      </c>
      <c r="J13" s="28">
        <v>8</v>
      </c>
      <c r="K13" s="74">
        <v>0</v>
      </c>
      <c r="L13" s="75">
        <f t="shared" si="0"/>
        <v>0</v>
      </c>
      <c r="M13" s="30"/>
      <c r="N13" s="8"/>
    </row>
    <row r="14" spans="2:14" s="7" customFormat="1" ht="14.85" customHeight="1" x14ac:dyDescent="0.2">
      <c r="B14" s="34" t="s">
        <v>29</v>
      </c>
      <c r="C14" s="35" t="s">
        <v>19</v>
      </c>
      <c r="D14" s="33" t="s">
        <v>20</v>
      </c>
      <c r="E14" s="49" t="s">
        <v>21</v>
      </c>
      <c r="F14" s="49" t="s">
        <v>21</v>
      </c>
      <c r="G14" s="49">
        <v>2</v>
      </c>
      <c r="H14" s="49">
        <v>85</v>
      </c>
      <c r="I14" s="49" t="s">
        <v>28</v>
      </c>
      <c r="J14" s="28">
        <v>16</v>
      </c>
      <c r="K14" s="74">
        <v>0</v>
      </c>
      <c r="L14" s="75">
        <f t="shared" si="0"/>
        <v>0</v>
      </c>
      <c r="M14" s="30"/>
      <c r="N14" s="8"/>
    </row>
    <row r="15" spans="2:14" s="7" customFormat="1" ht="14.85" customHeight="1" x14ac:dyDescent="0.2">
      <c r="B15" s="34" t="s">
        <v>31</v>
      </c>
      <c r="C15" s="35" t="s">
        <v>23</v>
      </c>
      <c r="D15" s="33" t="s">
        <v>20</v>
      </c>
      <c r="E15" s="49" t="s">
        <v>21</v>
      </c>
      <c r="F15" s="49" t="s">
        <v>21</v>
      </c>
      <c r="G15" s="49">
        <v>2</v>
      </c>
      <c r="H15" s="49">
        <v>92</v>
      </c>
      <c r="I15" s="49" t="s">
        <v>32</v>
      </c>
      <c r="J15" s="28">
        <v>4</v>
      </c>
      <c r="K15" s="74">
        <v>0</v>
      </c>
      <c r="L15" s="75">
        <f t="shared" si="0"/>
        <v>0</v>
      </c>
      <c r="M15" s="30"/>
      <c r="N15" s="8"/>
    </row>
    <row r="16" spans="2:14" s="7" customFormat="1" ht="14.85" customHeight="1" x14ac:dyDescent="0.2">
      <c r="B16" s="34" t="s">
        <v>33</v>
      </c>
      <c r="C16" s="35" t="s">
        <v>19</v>
      </c>
      <c r="D16" s="33" t="s">
        <v>20</v>
      </c>
      <c r="E16" s="49" t="s">
        <v>21</v>
      </c>
      <c r="F16" s="49" t="s">
        <v>21</v>
      </c>
      <c r="G16" s="49">
        <v>2</v>
      </c>
      <c r="H16" s="49">
        <v>91</v>
      </c>
      <c r="I16" s="49" t="s">
        <v>28</v>
      </c>
      <c r="J16" s="28">
        <v>52</v>
      </c>
      <c r="K16" s="74">
        <v>0</v>
      </c>
      <c r="L16" s="75">
        <f t="shared" si="0"/>
        <v>0</v>
      </c>
      <c r="M16" s="30"/>
      <c r="N16" s="8"/>
    </row>
    <row r="17" spans="2:14" s="7" customFormat="1" ht="14.85" customHeight="1" x14ac:dyDescent="0.2">
      <c r="B17" s="34" t="s">
        <v>33</v>
      </c>
      <c r="C17" s="35" t="s">
        <v>23</v>
      </c>
      <c r="D17" s="33" t="s">
        <v>20</v>
      </c>
      <c r="E17" s="49" t="s">
        <v>21</v>
      </c>
      <c r="F17" s="49" t="s">
        <v>21</v>
      </c>
      <c r="G17" s="49">
        <v>2</v>
      </c>
      <c r="H17" s="49">
        <v>91</v>
      </c>
      <c r="I17" s="49" t="s">
        <v>28</v>
      </c>
      <c r="J17" s="28">
        <v>50</v>
      </c>
      <c r="K17" s="74">
        <v>0</v>
      </c>
      <c r="L17" s="75">
        <f t="shared" si="0"/>
        <v>0</v>
      </c>
      <c r="M17" s="30"/>
      <c r="N17" s="8"/>
    </row>
    <row r="18" spans="2:14" s="7" customFormat="1" ht="14.85" customHeight="1" x14ac:dyDescent="0.2">
      <c r="B18" s="34" t="s">
        <v>34</v>
      </c>
      <c r="C18" s="35" t="s">
        <v>23</v>
      </c>
      <c r="D18" s="33" t="s">
        <v>20</v>
      </c>
      <c r="E18" s="49" t="s">
        <v>21</v>
      </c>
      <c r="F18" s="49" t="s">
        <v>21</v>
      </c>
      <c r="G18" s="49">
        <v>2</v>
      </c>
      <c r="H18" s="49">
        <v>91</v>
      </c>
      <c r="I18" s="49" t="s">
        <v>28</v>
      </c>
      <c r="J18" s="28">
        <v>4</v>
      </c>
      <c r="K18" s="74">
        <v>0</v>
      </c>
      <c r="L18" s="75">
        <f t="shared" si="0"/>
        <v>0</v>
      </c>
      <c r="M18" s="30"/>
      <c r="N18" s="8"/>
    </row>
    <row r="19" spans="2:14" s="7" customFormat="1" ht="14.85" customHeight="1" x14ac:dyDescent="0.2">
      <c r="B19" s="34" t="s">
        <v>34</v>
      </c>
      <c r="C19" s="35" t="s">
        <v>19</v>
      </c>
      <c r="D19" s="33" t="s">
        <v>20</v>
      </c>
      <c r="E19" s="49" t="s">
        <v>21</v>
      </c>
      <c r="F19" s="49" t="s">
        <v>21</v>
      </c>
      <c r="G19" s="49">
        <v>2</v>
      </c>
      <c r="H19" s="49">
        <v>91</v>
      </c>
      <c r="I19" s="49" t="s">
        <v>28</v>
      </c>
      <c r="J19" s="28">
        <v>4</v>
      </c>
      <c r="K19" s="74">
        <v>0</v>
      </c>
      <c r="L19" s="75">
        <f t="shared" si="0"/>
        <v>0</v>
      </c>
      <c r="M19" s="30"/>
      <c r="N19" s="8"/>
    </row>
    <row r="20" spans="2:14" s="7" customFormat="1" ht="14.85" customHeight="1" x14ac:dyDescent="0.2">
      <c r="B20" s="34" t="s">
        <v>34</v>
      </c>
      <c r="C20" s="35" t="s">
        <v>19</v>
      </c>
      <c r="D20" s="33" t="s">
        <v>20</v>
      </c>
      <c r="E20" s="49" t="s">
        <v>21</v>
      </c>
      <c r="F20" s="49" t="s">
        <v>21</v>
      </c>
      <c r="G20" s="49">
        <v>2</v>
      </c>
      <c r="H20" s="49">
        <v>87</v>
      </c>
      <c r="I20" s="49" t="s">
        <v>30</v>
      </c>
      <c r="J20" s="28">
        <v>20</v>
      </c>
      <c r="K20" s="74">
        <v>0</v>
      </c>
      <c r="L20" s="75">
        <f t="shared" si="0"/>
        <v>0</v>
      </c>
      <c r="M20" s="30"/>
      <c r="N20" s="8"/>
    </row>
    <row r="21" spans="2:14" s="7" customFormat="1" ht="14.85" customHeight="1" x14ac:dyDescent="0.2">
      <c r="B21" s="34" t="s">
        <v>35</v>
      </c>
      <c r="C21" s="35" t="s">
        <v>19</v>
      </c>
      <c r="D21" s="33" t="s">
        <v>20</v>
      </c>
      <c r="E21" s="49" t="s">
        <v>21</v>
      </c>
      <c r="F21" s="49" t="s">
        <v>21</v>
      </c>
      <c r="G21" s="49">
        <v>2</v>
      </c>
      <c r="H21" s="49">
        <v>91</v>
      </c>
      <c r="I21" s="49" t="s">
        <v>30</v>
      </c>
      <c r="J21" s="28">
        <v>20</v>
      </c>
      <c r="K21" s="74">
        <v>0</v>
      </c>
      <c r="L21" s="75">
        <f t="shared" si="0"/>
        <v>0</v>
      </c>
      <c r="M21" s="30"/>
      <c r="N21" s="8"/>
    </row>
    <row r="22" spans="2:14" s="7" customFormat="1" ht="14.85" customHeight="1" x14ac:dyDescent="0.2">
      <c r="B22" s="34" t="s">
        <v>35</v>
      </c>
      <c r="C22" s="35" t="s">
        <v>23</v>
      </c>
      <c r="D22" s="33" t="s">
        <v>20</v>
      </c>
      <c r="E22" s="49" t="s">
        <v>21</v>
      </c>
      <c r="F22" s="49" t="s">
        <v>21</v>
      </c>
      <c r="G22" s="49">
        <v>2</v>
      </c>
      <c r="H22" s="49">
        <v>91</v>
      </c>
      <c r="I22" s="49" t="s">
        <v>28</v>
      </c>
      <c r="J22" s="28">
        <v>26</v>
      </c>
      <c r="K22" s="74">
        <v>0</v>
      </c>
      <c r="L22" s="75">
        <f t="shared" si="0"/>
        <v>0</v>
      </c>
      <c r="M22" s="30"/>
      <c r="N22" s="8"/>
    </row>
    <row r="23" spans="2:14" s="7" customFormat="1" ht="14.85" customHeight="1" x14ac:dyDescent="0.2">
      <c r="B23" s="34" t="s">
        <v>36</v>
      </c>
      <c r="C23" s="35" t="s">
        <v>19</v>
      </c>
      <c r="D23" s="33" t="s">
        <v>20</v>
      </c>
      <c r="E23" s="49" t="s">
        <v>21</v>
      </c>
      <c r="F23" s="49" t="s">
        <v>21</v>
      </c>
      <c r="G23" s="49">
        <v>2</v>
      </c>
      <c r="H23" s="49">
        <v>96</v>
      </c>
      <c r="I23" s="49" t="s">
        <v>37</v>
      </c>
      <c r="J23" s="28">
        <v>4</v>
      </c>
      <c r="K23" s="74">
        <v>0</v>
      </c>
      <c r="L23" s="75">
        <f t="shared" si="0"/>
        <v>0</v>
      </c>
      <c r="M23" s="30"/>
      <c r="N23" s="8"/>
    </row>
    <row r="24" spans="2:14" s="7" customFormat="1" ht="14.85" customHeight="1" x14ac:dyDescent="0.2">
      <c r="B24" s="34" t="s">
        <v>38</v>
      </c>
      <c r="C24" s="35" t="s">
        <v>19</v>
      </c>
      <c r="D24" s="33" t="s">
        <v>20</v>
      </c>
      <c r="E24" s="49" t="s">
        <v>21</v>
      </c>
      <c r="F24" s="49" t="s">
        <v>21</v>
      </c>
      <c r="G24" s="49">
        <v>2</v>
      </c>
      <c r="H24" s="49">
        <v>96</v>
      </c>
      <c r="I24" s="49" t="s">
        <v>37</v>
      </c>
      <c r="J24" s="28">
        <v>4</v>
      </c>
      <c r="K24" s="74">
        <v>0</v>
      </c>
      <c r="L24" s="75">
        <f t="shared" si="0"/>
        <v>0</v>
      </c>
      <c r="M24" s="30"/>
      <c r="N24" s="8"/>
    </row>
    <row r="25" spans="2:14" s="7" customFormat="1" ht="14.85" customHeight="1" x14ac:dyDescent="0.2">
      <c r="B25" s="34" t="s">
        <v>38</v>
      </c>
      <c r="C25" s="35" t="s">
        <v>19</v>
      </c>
      <c r="D25" s="33" t="s">
        <v>20</v>
      </c>
      <c r="E25" s="49" t="s">
        <v>21</v>
      </c>
      <c r="F25" s="49" t="s">
        <v>21</v>
      </c>
      <c r="G25" s="49">
        <v>2</v>
      </c>
      <c r="H25" s="49">
        <v>104</v>
      </c>
      <c r="I25" s="49" t="s">
        <v>37</v>
      </c>
      <c r="J25" s="28">
        <v>4</v>
      </c>
      <c r="K25" s="74">
        <v>0</v>
      </c>
      <c r="L25" s="75">
        <f t="shared" si="0"/>
        <v>0</v>
      </c>
      <c r="M25" s="30"/>
      <c r="N25" s="8"/>
    </row>
    <row r="26" spans="2:14" s="7" customFormat="1" ht="14.85" customHeight="1" x14ac:dyDescent="0.2">
      <c r="B26" s="34" t="s">
        <v>38</v>
      </c>
      <c r="C26" s="35" t="s">
        <v>23</v>
      </c>
      <c r="D26" s="33" t="s">
        <v>20</v>
      </c>
      <c r="E26" s="49" t="s">
        <v>21</v>
      </c>
      <c r="F26" s="49" t="s">
        <v>21</v>
      </c>
      <c r="G26" s="49">
        <v>2</v>
      </c>
      <c r="H26" s="49">
        <v>96</v>
      </c>
      <c r="I26" s="49" t="s">
        <v>28</v>
      </c>
      <c r="J26" s="28">
        <v>4</v>
      </c>
      <c r="K26" s="74">
        <v>0</v>
      </c>
      <c r="L26" s="75">
        <f t="shared" si="0"/>
        <v>0</v>
      </c>
      <c r="M26" s="30"/>
      <c r="N26" s="8"/>
    </row>
    <row r="27" spans="2:14" s="7" customFormat="1" ht="14.85" customHeight="1" x14ac:dyDescent="0.2">
      <c r="B27" s="36" t="s">
        <v>39</v>
      </c>
      <c r="C27" s="37" t="s">
        <v>19</v>
      </c>
      <c r="D27" s="38" t="s">
        <v>40</v>
      </c>
      <c r="E27" s="39"/>
      <c r="F27" s="39"/>
      <c r="G27" s="40"/>
      <c r="H27" s="41">
        <v>104</v>
      </c>
      <c r="I27" s="41" t="s">
        <v>41</v>
      </c>
      <c r="J27" s="28">
        <v>2</v>
      </c>
      <c r="K27" s="74">
        <v>0</v>
      </c>
      <c r="L27" s="75">
        <f t="shared" si="0"/>
        <v>0</v>
      </c>
      <c r="M27" s="30"/>
      <c r="N27" s="8"/>
    </row>
    <row r="28" spans="2:14" s="7" customFormat="1" ht="14.85" customHeight="1" x14ac:dyDescent="0.2">
      <c r="B28" s="42" t="s">
        <v>42</v>
      </c>
      <c r="C28" s="35" t="s">
        <v>19</v>
      </c>
      <c r="D28" s="38" t="s">
        <v>40</v>
      </c>
      <c r="E28" s="43"/>
      <c r="F28" s="39"/>
      <c r="G28" s="39"/>
      <c r="H28" s="44">
        <v>91</v>
      </c>
      <c r="I28" s="44" t="s">
        <v>41</v>
      </c>
      <c r="J28" s="28">
        <v>4</v>
      </c>
      <c r="K28" s="74">
        <v>0</v>
      </c>
      <c r="L28" s="75">
        <f t="shared" si="0"/>
        <v>0</v>
      </c>
      <c r="M28" s="30"/>
      <c r="N28" s="8"/>
    </row>
    <row r="29" spans="2:14" s="7" customFormat="1" ht="14.85" customHeight="1" x14ac:dyDescent="0.2">
      <c r="B29" s="42" t="s">
        <v>43</v>
      </c>
      <c r="C29" s="35" t="s">
        <v>19</v>
      </c>
      <c r="D29" s="39" t="s">
        <v>40</v>
      </c>
      <c r="E29" s="39"/>
      <c r="F29" s="43"/>
      <c r="G29" s="39"/>
      <c r="H29" s="41">
        <v>84</v>
      </c>
      <c r="I29" s="44" t="s">
        <v>41</v>
      </c>
      <c r="J29" s="28">
        <v>10</v>
      </c>
      <c r="K29" s="74">
        <v>0</v>
      </c>
      <c r="L29" s="75">
        <f t="shared" si="0"/>
        <v>0</v>
      </c>
      <c r="M29" s="30"/>
      <c r="N29" s="8"/>
    </row>
    <row r="30" spans="2:14" s="7" customFormat="1" ht="14.85" customHeight="1" x14ac:dyDescent="0.2">
      <c r="B30" s="45" t="s">
        <v>44</v>
      </c>
      <c r="C30" s="35" t="s">
        <v>19</v>
      </c>
      <c r="D30" s="38" t="s">
        <v>40</v>
      </c>
      <c r="E30" s="38"/>
      <c r="F30" s="43"/>
      <c r="G30" s="38"/>
      <c r="H30" s="44">
        <v>79</v>
      </c>
      <c r="I30" s="44" t="s">
        <v>22</v>
      </c>
      <c r="J30" s="28">
        <v>4</v>
      </c>
      <c r="K30" s="74">
        <v>0</v>
      </c>
      <c r="L30" s="75">
        <f t="shared" si="0"/>
        <v>0</v>
      </c>
      <c r="M30" s="30"/>
      <c r="N30" s="8"/>
    </row>
    <row r="31" spans="2:14" s="7" customFormat="1" ht="14.85" customHeight="1" x14ac:dyDescent="0.2">
      <c r="B31" s="34" t="s">
        <v>45</v>
      </c>
      <c r="C31" s="35" t="s">
        <v>19</v>
      </c>
      <c r="D31" s="33" t="s">
        <v>40</v>
      </c>
      <c r="E31" s="46"/>
      <c r="F31" s="46"/>
      <c r="G31" s="46"/>
      <c r="H31" s="47">
        <v>79</v>
      </c>
      <c r="I31" s="48" t="s">
        <v>22</v>
      </c>
      <c r="J31" s="28">
        <v>22</v>
      </c>
      <c r="K31" s="74">
        <v>0</v>
      </c>
      <c r="L31" s="75">
        <f t="shared" si="0"/>
        <v>0</v>
      </c>
      <c r="M31" s="30"/>
      <c r="N31" s="8"/>
    </row>
    <row r="32" spans="2:14" s="7" customFormat="1" ht="14.85" customHeight="1" x14ac:dyDescent="0.2">
      <c r="B32" s="34" t="s">
        <v>46</v>
      </c>
      <c r="C32" s="35" t="s">
        <v>19</v>
      </c>
      <c r="D32" s="33" t="s">
        <v>40</v>
      </c>
      <c r="E32" s="46"/>
      <c r="F32" s="46"/>
      <c r="G32" s="46"/>
      <c r="H32" s="47">
        <v>84</v>
      </c>
      <c r="I32" s="47" t="s">
        <v>41</v>
      </c>
      <c r="J32" s="28">
        <v>4</v>
      </c>
      <c r="K32" s="74">
        <v>0</v>
      </c>
      <c r="L32" s="75">
        <f t="shared" si="0"/>
        <v>0</v>
      </c>
      <c r="M32" s="30"/>
      <c r="N32" s="8"/>
    </row>
    <row r="33" spans="2:14" s="7" customFormat="1" ht="14.85" customHeight="1" x14ac:dyDescent="0.2">
      <c r="B33" s="34" t="s">
        <v>47</v>
      </c>
      <c r="C33" s="35" t="s">
        <v>19</v>
      </c>
      <c r="D33" s="33" t="s">
        <v>40</v>
      </c>
      <c r="E33" s="46"/>
      <c r="F33" s="46"/>
      <c r="G33" s="46"/>
      <c r="H33" s="47" t="s">
        <v>48</v>
      </c>
      <c r="I33" s="47" t="s">
        <v>49</v>
      </c>
      <c r="J33" s="28">
        <v>14</v>
      </c>
      <c r="K33" s="74">
        <v>0</v>
      </c>
      <c r="L33" s="75">
        <f t="shared" si="0"/>
        <v>0</v>
      </c>
      <c r="M33" s="30"/>
      <c r="N33" s="8"/>
    </row>
    <row r="34" spans="2:14" s="7" customFormat="1" ht="14.85" customHeight="1" x14ac:dyDescent="0.2">
      <c r="B34" s="34" t="s">
        <v>50</v>
      </c>
      <c r="C34" s="35" t="s">
        <v>19</v>
      </c>
      <c r="D34" s="33" t="s">
        <v>51</v>
      </c>
      <c r="E34" s="46"/>
      <c r="F34" s="46"/>
      <c r="G34" s="46"/>
      <c r="H34" s="46" t="s">
        <v>52</v>
      </c>
      <c r="I34" s="47" t="s">
        <v>53</v>
      </c>
      <c r="J34" s="28">
        <v>22</v>
      </c>
      <c r="K34" s="74">
        <v>0</v>
      </c>
      <c r="L34" s="75">
        <f t="shared" si="0"/>
        <v>0</v>
      </c>
      <c r="M34" s="30"/>
      <c r="N34" s="8"/>
    </row>
    <row r="35" spans="2:14" s="7" customFormat="1" ht="14.85" customHeight="1" x14ac:dyDescent="0.2">
      <c r="B35" s="34" t="s">
        <v>50</v>
      </c>
      <c r="C35" s="35" t="s">
        <v>23</v>
      </c>
      <c r="D35" s="33" t="s">
        <v>51</v>
      </c>
      <c r="E35" s="46"/>
      <c r="F35" s="46"/>
      <c r="G35" s="46"/>
      <c r="H35" s="47" t="s">
        <v>52</v>
      </c>
      <c r="I35" s="47" t="s">
        <v>53</v>
      </c>
      <c r="J35" s="28">
        <v>26</v>
      </c>
      <c r="K35" s="74">
        <v>0</v>
      </c>
      <c r="L35" s="75">
        <f t="shared" si="0"/>
        <v>0</v>
      </c>
      <c r="M35" s="30"/>
      <c r="N35" s="8"/>
    </row>
    <row r="36" spans="2:14" s="7" customFormat="1" ht="14.85" customHeight="1" x14ac:dyDescent="0.2">
      <c r="B36" s="34" t="s">
        <v>54</v>
      </c>
      <c r="C36" s="35" t="s">
        <v>19</v>
      </c>
      <c r="D36" s="33" t="s">
        <v>40</v>
      </c>
      <c r="E36" s="46"/>
      <c r="F36" s="46"/>
      <c r="G36" s="46"/>
      <c r="H36" s="47" t="s">
        <v>55</v>
      </c>
      <c r="I36" s="47" t="s">
        <v>41</v>
      </c>
      <c r="J36" s="28">
        <v>4</v>
      </c>
      <c r="K36" s="74">
        <v>0</v>
      </c>
      <c r="L36" s="75">
        <f t="shared" si="0"/>
        <v>0</v>
      </c>
      <c r="M36" s="30"/>
      <c r="N36" s="8"/>
    </row>
    <row r="37" spans="2:14" s="7" customFormat="1" ht="14.85" customHeight="1" x14ac:dyDescent="0.2">
      <c r="B37" s="34" t="s">
        <v>56</v>
      </c>
      <c r="C37" s="35" t="s">
        <v>23</v>
      </c>
      <c r="D37" s="33" t="s">
        <v>51</v>
      </c>
      <c r="E37" s="46"/>
      <c r="F37" s="46"/>
      <c r="G37" s="46"/>
      <c r="H37" s="47" t="s">
        <v>57</v>
      </c>
      <c r="I37" s="47" t="s">
        <v>53</v>
      </c>
      <c r="J37" s="28">
        <v>12</v>
      </c>
      <c r="K37" s="74">
        <v>0</v>
      </c>
      <c r="L37" s="75">
        <f t="shared" si="0"/>
        <v>0</v>
      </c>
      <c r="M37" s="30"/>
      <c r="N37" s="8"/>
    </row>
    <row r="38" spans="2:14" s="7" customFormat="1" ht="14.85" customHeight="1" x14ac:dyDescent="0.2">
      <c r="B38" s="34" t="s">
        <v>58</v>
      </c>
      <c r="C38" s="35" t="s">
        <v>19</v>
      </c>
      <c r="D38" s="33" t="s">
        <v>51</v>
      </c>
      <c r="E38" s="46"/>
      <c r="F38" s="46"/>
      <c r="G38" s="46"/>
      <c r="H38" s="47" t="s">
        <v>59</v>
      </c>
      <c r="I38" s="47" t="s">
        <v>53</v>
      </c>
      <c r="J38" s="28">
        <v>18</v>
      </c>
      <c r="K38" s="74">
        <v>0</v>
      </c>
      <c r="L38" s="75">
        <f t="shared" si="0"/>
        <v>0</v>
      </c>
      <c r="M38" s="30"/>
      <c r="N38" s="8"/>
    </row>
    <row r="39" spans="2:14" s="7" customFormat="1" ht="14.85" customHeight="1" x14ac:dyDescent="0.2">
      <c r="B39" s="34" t="s">
        <v>58</v>
      </c>
      <c r="C39" s="35" t="s">
        <v>23</v>
      </c>
      <c r="D39" s="33" t="s">
        <v>51</v>
      </c>
      <c r="E39" s="46"/>
      <c r="F39" s="46"/>
      <c r="G39" s="46"/>
      <c r="H39" s="47" t="s">
        <v>59</v>
      </c>
      <c r="I39" s="47" t="s">
        <v>53</v>
      </c>
      <c r="J39" s="28">
        <v>4</v>
      </c>
      <c r="K39" s="74">
        <v>0</v>
      </c>
      <c r="L39" s="75">
        <f t="shared" si="0"/>
        <v>0</v>
      </c>
      <c r="M39" s="30"/>
      <c r="N39" s="8"/>
    </row>
    <row r="40" spans="2:14" s="7" customFormat="1" ht="14.85" customHeight="1" x14ac:dyDescent="0.2">
      <c r="B40" s="34" t="s">
        <v>60</v>
      </c>
      <c r="C40" s="35" t="s">
        <v>23</v>
      </c>
      <c r="D40" s="33" t="s">
        <v>51</v>
      </c>
      <c r="E40" s="46"/>
      <c r="F40" s="46"/>
      <c r="G40" s="46"/>
      <c r="H40" s="47" t="s">
        <v>61</v>
      </c>
      <c r="I40" s="47" t="s">
        <v>53</v>
      </c>
      <c r="J40" s="28">
        <v>4</v>
      </c>
      <c r="K40" s="74">
        <v>0</v>
      </c>
      <c r="L40" s="75">
        <f t="shared" si="0"/>
        <v>0</v>
      </c>
      <c r="M40" s="30"/>
      <c r="N40" s="8"/>
    </row>
    <row r="41" spans="2:14" s="7" customFormat="1" ht="14.85" customHeight="1" x14ac:dyDescent="0.2">
      <c r="B41" s="34" t="s">
        <v>62</v>
      </c>
      <c r="C41" s="35" t="s">
        <v>23</v>
      </c>
      <c r="D41" s="33" t="s">
        <v>51</v>
      </c>
      <c r="E41" s="46"/>
      <c r="F41" s="46"/>
      <c r="G41" s="46"/>
      <c r="H41" s="47" t="s">
        <v>63</v>
      </c>
      <c r="I41" s="47" t="s">
        <v>53</v>
      </c>
      <c r="J41" s="28">
        <v>26</v>
      </c>
      <c r="K41" s="74">
        <v>0</v>
      </c>
      <c r="L41" s="75">
        <f t="shared" si="0"/>
        <v>0</v>
      </c>
      <c r="M41" s="30"/>
      <c r="N41" s="8"/>
    </row>
    <row r="42" spans="2:14" s="7" customFormat="1" ht="14.85" customHeight="1" thickBot="1" x14ac:dyDescent="0.25">
      <c r="B42" s="50" t="s">
        <v>62</v>
      </c>
      <c r="C42" s="51" t="s">
        <v>19</v>
      </c>
      <c r="D42" s="63" t="s">
        <v>51</v>
      </c>
      <c r="E42" s="53"/>
      <c r="F42" s="53"/>
      <c r="G42" s="53"/>
      <c r="H42" s="53" t="s">
        <v>63</v>
      </c>
      <c r="I42" s="53" t="s">
        <v>53</v>
      </c>
      <c r="J42" s="29">
        <v>10</v>
      </c>
      <c r="K42" s="76">
        <v>0</v>
      </c>
      <c r="L42" s="77">
        <f t="shared" si="0"/>
        <v>0</v>
      </c>
      <c r="M42" s="56"/>
      <c r="N42" s="8"/>
    </row>
    <row r="43" spans="2:14" s="7" customFormat="1" ht="14.85" customHeight="1" thickBot="1" x14ac:dyDescent="0.25">
      <c r="B43" s="61"/>
      <c r="C43" s="62"/>
      <c r="D43" s="58"/>
      <c r="E43" s="59"/>
      <c r="F43" s="59"/>
      <c r="G43" s="59"/>
      <c r="H43" s="59"/>
      <c r="I43" s="59"/>
      <c r="J43" s="60"/>
      <c r="K43" s="65" t="s">
        <v>64</v>
      </c>
      <c r="L43" s="76">
        <v>0</v>
      </c>
      <c r="M43" s="66"/>
      <c r="N43" s="64"/>
    </row>
    <row r="44" spans="2:14" ht="14.85" customHeight="1" x14ac:dyDescent="0.2">
      <c r="B44" s="57"/>
      <c r="D44" s="52"/>
      <c r="E44" s="52"/>
      <c r="F44" s="52"/>
      <c r="G44" s="52"/>
      <c r="H44" s="54"/>
      <c r="I44" s="54"/>
      <c r="J44" s="54"/>
      <c r="K44" s="55"/>
      <c r="L44" s="54"/>
      <c r="M44" s="57"/>
    </row>
    <row r="45" spans="2:14" ht="14.85" customHeight="1" x14ac:dyDescent="0.2">
      <c r="B45" s="18"/>
      <c r="C45" s="18"/>
      <c r="D45" s="71" t="s">
        <v>9</v>
      </c>
      <c r="E45" s="72"/>
      <c r="F45" s="72"/>
      <c r="G45" s="72"/>
      <c r="H45" s="72"/>
      <c r="I45" s="72"/>
      <c r="J45" s="72"/>
      <c r="K45" s="73"/>
      <c r="L45" s="19">
        <f>SUM(L6:L43)</f>
        <v>0</v>
      </c>
    </row>
    <row r="46" spans="2:14" ht="14.85" customHeight="1" x14ac:dyDescent="0.2">
      <c r="B46" s="18"/>
      <c r="C46" s="18"/>
      <c r="D46" s="78"/>
      <c r="E46" s="78"/>
      <c r="F46" s="78"/>
      <c r="G46" s="78"/>
      <c r="H46" s="78"/>
      <c r="I46" s="78"/>
      <c r="J46" s="78"/>
      <c r="K46" s="78"/>
      <c r="L46" s="79"/>
    </row>
    <row r="47" spans="2:14" x14ac:dyDescent="0.2">
      <c r="D47" s="20"/>
      <c r="E47" s="20"/>
      <c r="F47" s="20"/>
      <c r="G47" s="20"/>
      <c r="H47" s="20"/>
      <c r="I47" s="20"/>
      <c r="J47" s="20"/>
      <c r="K47" s="20"/>
      <c r="L47" s="20"/>
      <c r="M47" s="21"/>
      <c r="N47" s="22"/>
    </row>
    <row r="48" spans="2:14" x14ac:dyDescent="0.2">
      <c r="B48" s="70" t="s">
        <v>10</v>
      </c>
      <c r="C48" s="70"/>
      <c r="D48"/>
      <c r="E48"/>
      <c r="F48"/>
      <c r="G48"/>
      <c r="K48"/>
      <c r="L48" s="23"/>
      <c r="M48" s="23"/>
      <c r="N48" s="22"/>
    </row>
    <row r="49" spans="2:14" x14ac:dyDescent="0.2">
      <c r="B49" s="24"/>
      <c r="C49" s="24"/>
      <c r="D49"/>
      <c r="E49"/>
      <c r="F49"/>
      <c r="G49"/>
      <c r="K49"/>
      <c r="L49" s="23"/>
      <c r="M49" s="23"/>
      <c r="N49" s="22"/>
    </row>
    <row r="50" spans="2:14" x14ac:dyDescent="0.2">
      <c r="B50" s="70" t="s">
        <v>11</v>
      </c>
      <c r="C50" s="70"/>
      <c r="D50"/>
      <c r="E50"/>
      <c r="F50"/>
      <c r="G50"/>
      <c r="K50"/>
      <c r="L50" s="23"/>
      <c r="M50" s="23"/>
      <c r="N50" s="22"/>
    </row>
  </sheetData>
  <protectedRanges>
    <protectedRange sqref="M6:M43" name="Oblast5"/>
    <protectedRange sqref="B50" name="Oblast3"/>
    <protectedRange sqref="B48" name="Oblast2"/>
    <protectedRange sqref="K6:K43 L43" name="Oblast4"/>
  </protectedRanges>
  <mergeCells count="5">
    <mergeCell ref="B4:I4"/>
    <mergeCell ref="B2:M2"/>
    <mergeCell ref="B48:C48"/>
    <mergeCell ref="B50:C50"/>
    <mergeCell ref="D45:K45"/>
  </mergeCells>
  <phoneticPr fontId="0" type="noConversion"/>
  <pageMargins left="0.19685039370078741" right="0" top="0.31496062992125984" bottom="0.31496062992125984" header="0.19685039370078741" footer="0.15748031496062992"/>
  <pageSetup scale="74" orientation="landscape" r:id="rId1"/>
  <headerFooter alignWithMargins="0">
    <oddHeader>&amp;RPříloha č.1 KS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pneu - část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Mikulášek Patrik</dc:creator>
  <cp:lastModifiedBy>Mikulášek Patrik</cp:lastModifiedBy>
  <cp:lastPrinted>2026-02-23T10:28:51Z</cp:lastPrinted>
  <dcterms:created xsi:type="dcterms:W3CDTF">2012-01-05T11:19:03Z</dcterms:created>
  <dcterms:modified xsi:type="dcterms:W3CDTF">2026-03-03T06:42:39Z</dcterms:modified>
</cp:coreProperties>
</file>